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AD54" i="2" l="1"/>
  <c r="AD9" i="2"/>
  <c r="AD10" i="2"/>
  <c r="AD11" i="2"/>
  <c r="AD12" i="2"/>
  <c r="AD13" i="2"/>
  <c r="AD15" i="2"/>
  <c r="AD16" i="2"/>
  <c r="AD17" i="2"/>
  <c r="AD19" i="2"/>
  <c r="AD21" i="2"/>
  <c r="AD22" i="2"/>
  <c r="AD24" i="2"/>
  <c r="AD25" i="2"/>
  <c r="AD26" i="2"/>
  <c r="AD27" i="2"/>
  <c r="AD28" i="2"/>
  <c r="AD29" i="2"/>
  <c r="AD30" i="2"/>
  <c r="AD34" i="2"/>
  <c r="AD35" i="2"/>
  <c r="AD36" i="2"/>
  <c r="AD37" i="2"/>
  <c r="AD39" i="2"/>
  <c r="AD40" i="2"/>
  <c r="AD41" i="2"/>
  <c r="AD42" i="2"/>
  <c r="AD43" i="2"/>
  <c r="AD44" i="2"/>
  <c r="AD45" i="2"/>
  <c r="AD46" i="2"/>
  <c r="AD47" i="2"/>
  <c r="AD48" i="2"/>
  <c r="AD50" i="2"/>
  <c r="AD51" i="2"/>
  <c r="AD52" i="2"/>
  <c r="AD53" i="2"/>
  <c r="AD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8" i="2"/>
</calcChain>
</file>

<file path=xl/sharedStrings.xml><?xml version="1.0" encoding="utf-8"?>
<sst xmlns="http://schemas.openxmlformats.org/spreadsheetml/2006/main" count="130" uniqueCount="105">
  <si>
    <t>Наименование показателя</t>
  </si>
  <si>
    <t>Разд.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</si>
  <si>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</si>
  <si>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</si>
  <si>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</si>
  <si>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</si>
  <si>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</si>
  <si>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</si>
  <si>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</si>
  <si>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</si>
  <si>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</si>
  <si>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</si>
  <si>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</si>
  <si>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</si>
  <si>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</si>
  <si>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</si>
  <si>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</si>
  <si>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</si>
  <si>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</si>
  <si>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</si>
  <si>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</si>
  <si>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</si>
  <si>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</si>
  <si>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</si>
  <si>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</si>
  <si>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</si>
  <si>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</si>
  <si>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</si>
  <si>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</si>
  <si>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</si>
  <si>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</si>
  <si>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</si>
  <si>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</si>
  <si>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</si>
  <si>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</si>
  <si>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</si>
  <si>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</si>
  <si>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</si>
  <si>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</si>
  <si>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</si>
  <si>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</si>
  <si>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</si>
  <si>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</si>
  <si>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</si>
  <si>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</si>
  <si>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</si>
  <si>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</si>
  <si>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</si>
  <si>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</si>
  <si>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</si>
  <si>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</si>
  <si>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</si>
  <si>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</si>
  <si>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</si>
  <si>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</si>
  <si>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</si>
  <si>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</si>
  <si>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</si>
  <si>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</si>
  <si>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</si>
  <si>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</si>
  <si>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</si>
  <si>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</si>
  <si>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</si>
  <si>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</si>
  <si>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</si>
  <si>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</si>
  <si>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</si>
  <si>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</si>
  <si>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</si>
  <si>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</si>
  <si>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</si>
  <si>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</si>
  <si>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</si>
  <si>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</si>
  <si>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</si>
  <si>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</si>
  <si>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</si>
  <si>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</si>
  <si>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</si>
  <si>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</si>
  <si>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</si>
  <si>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</si>
  <si>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</si>
  <si>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</si>
  <si>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</si>
  <si>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</si>
  <si>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</si>
  <si>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</si>
  <si>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</si>
  <si>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</si>
  <si>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</si>
  <si>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</si>
  <si>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Иные дотации</t>
  </si>
  <si>
    <t>1402</t>
  </si>
  <si>
    <t>ВСЕГО РАСХОДОВ:</t>
  </si>
  <si>
    <t>Сведения об исполнении бюджета Унечского муниципального района Брянской области за 
1 квартал 2023 года по расходам в разрезе разделов и подразделов классификации расходов в сравнении с соответствующим периодом 2022 года</t>
  </si>
  <si>
    <t>Кассовое исполнение за 1 квартал 2021 года</t>
  </si>
  <si>
    <t>Уточненные бюджетные назначения на 2022 год</t>
  </si>
  <si>
    <t>Кассовое исполнение за 1 квартал 2022 года</t>
  </si>
  <si>
    <t>Процент исполнения к уточненным бюджетным назначениям</t>
  </si>
  <si>
    <t>Темп роста 2022 к соответствующему периоду 2021 года, %</t>
  </si>
  <si>
    <t>Темп роста 2023 к соответствующему периоду 2022 года, %</t>
  </si>
  <si>
    <t>Кассовое исполнение за 1 квартал 2023 года</t>
  </si>
  <si>
    <t>Уточненные бюджетные назначения на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</si>
</sst>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4" fontId="9" fillId="0" borderId="3" xfId="9" applyNumberFormat="1" applyFont="1" applyFill="1" applyBorder="1" applyAlignment="1" applyProtection="1">
      <alignment horizontal="right" vertical="center" wrapText="1" shrinkToFit="1"/>
    </xf>
    <xf numFmtId="4" fontId="9" fillId="0" borderId="3" xfId="12" applyNumberFormat="1" applyFont="1" applyFill="1" applyBorder="1" applyAlignment="1" applyProtection="1">
      <alignment horizontal="right" vertical="center" wrapText="1" shrinkToFit="1"/>
    </xf>
    <xf numFmtId="0" fontId="9" fillId="0" borderId="2" xfId="7" applyNumberFormat="1" applyFont="1" applyFill="1" applyAlignment="1" applyProtection="1">
      <alignment vertical="center" wrapText="1"/>
    </xf>
    <xf numFmtId="1" fontId="9" fillId="0" borderId="2" xfId="8" applyNumberFormat="1" applyFont="1" applyFill="1" applyAlignment="1" applyProtection="1">
      <alignment horizontal="center" vertical="center" shrinkToFit="1"/>
    </xf>
    <xf numFmtId="4" fontId="9" fillId="0" borderId="2" xfId="9" applyNumberFormat="1" applyFont="1" applyFill="1" applyAlignment="1" applyProtection="1">
      <alignment horizontal="right" vertical="center" shrinkToFit="1"/>
    </xf>
    <xf numFmtId="0" fontId="10" fillId="0" borderId="0" xfId="0" applyFont="1" applyFill="1" applyAlignment="1" applyProtection="1">
      <alignment vertical="center"/>
      <protection locked="0"/>
    </xf>
    <xf numFmtId="1" fontId="9" fillId="0" borderId="4" xfId="8" applyNumberFormat="1" applyFont="1" applyFill="1" applyBorder="1" applyAlignment="1" applyProtection="1">
      <alignment horizontal="center" vertical="center" shrinkToFit="1"/>
    </xf>
    <xf numFmtId="0" fontId="10" fillId="0" borderId="3" xfId="0" applyFont="1" applyFill="1" applyBorder="1" applyAlignment="1" applyProtection="1">
      <alignment vertical="center"/>
      <protection locked="0"/>
    </xf>
    <xf numFmtId="4" fontId="9" fillId="0" borderId="5" xfId="9" applyNumberFormat="1" applyFont="1" applyFill="1" applyBorder="1" applyAlignment="1" applyProtection="1">
      <alignment horizontal="right" vertical="center" shrinkToFit="1"/>
    </xf>
    <xf numFmtId="4" fontId="9" fillId="0" borderId="2" xfId="12" applyNumberFormat="1" applyFont="1" applyFill="1" applyAlignment="1" applyProtection="1">
      <alignment horizontal="right" vertical="center" shrinkToFit="1"/>
    </xf>
    <xf numFmtId="0" fontId="7" fillId="0" borderId="3" xfId="6" applyNumberFormat="1" applyFont="1" applyBorder="1" applyProtection="1">
      <alignment horizontal="center" vertical="center" wrapText="1"/>
    </xf>
    <xf numFmtId="0" fontId="7" fillId="0" borderId="3" xfId="6" applyFont="1" applyBorder="1">
      <alignment horizontal="center" vertical="center" wrapText="1"/>
    </xf>
    <xf numFmtId="0" fontId="7" fillId="0" borderId="6" xfId="6" applyNumberFormat="1" applyFont="1" applyBorder="1" applyAlignment="1" applyProtection="1">
      <alignment horizontal="center" vertical="center" wrapText="1"/>
    </xf>
    <xf numFmtId="0" fontId="7" fillId="0" borderId="8" xfId="6" applyNumberFormat="1" applyFont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7" fillId="0" borderId="7" xfId="6" applyNumberFormat="1" applyFont="1" applyBorder="1" applyAlignment="1" applyProtection="1">
      <alignment horizontal="center" vertical="center" wrapText="1"/>
    </xf>
    <xf numFmtId="0" fontId="7" fillId="0" borderId="6" xfId="6" applyNumberFormat="1" applyFont="1" applyBorder="1" applyProtection="1">
      <alignment horizontal="center" vertical="center" wrapText="1"/>
    </xf>
    <xf numFmtId="0" fontId="7" fillId="0" borderId="7" xfId="6" applyNumberFormat="1" applyFont="1" applyBorder="1" applyProtection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9" fillId="0" borderId="2" xfId="11" applyNumberFormat="1" applyFont="1" applyFill="1" applyAlignment="1" applyProtection="1">
      <alignment horizontal="left" vertical="center"/>
    </xf>
    <xf numFmtId="0" fontId="9" fillId="0" borderId="2" xfId="11" applyFont="1" applyFill="1" applyAlignment="1">
      <alignment horizontal="left" vertical="center"/>
    </xf>
    <xf numFmtId="0" fontId="7" fillId="0" borderId="6" xfId="2" applyNumberFormat="1" applyFont="1" applyBorder="1" applyAlignment="1" applyProtection="1">
      <alignment horizontal="center" wrapText="1"/>
    </xf>
    <xf numFmtId="0" fontId="7" fillId="0" borderId="7" xfId="2" applyNumberFormat="1" applyFont="1" applyBorder="1" applyAlignment="1" applyProtection="1">
      <alignment horizontal="center" wrapText="1"/>
    </xf>
    <xf numFmtId="0" fontId="8" fillId="0" borderId="6" xfId="0" applyFont="1" applyBorder="1" applyAlignment="1" applyProtection="1">
      <alignment horizontal="center" wrapText="1"/>
      <protection locked="0"/>
    </xf>
    <xf numFmtId="0" fontId="8" fillId="0" borderId="7" xfId="0" applyFont="1" applyBorder="1" applyAlignment="1" applyProtection="1">
      <alignment horizontal="center" wrapText="1"/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6"/>
  <sheetViews>
    <sheetView showGridLines="0" tabSelected="1" zoomScaleNormal="100" zoomScaleSheetLayoutView="100" workbookViewId="0">
      <pane ySplit="7" topLeftCell="A11" activePane="bottomLeft" state="frozen"/>
      <selection pane="bottomLeft" activeCell="AH15" sqref="AH15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6" width="9.140625" style="1" hidden="1"/>
    <col min="7" max="8" width="14.7109375" style="1" customWidth="1"/>
    <col min="9" max="24" width="9.140625" style="1" hidden="1"/>
    <col min="25" max="25" width="11.7109375" style="1" customWidth="1"/>
    <col min="26" max="28" width="9.140625" style="1" hidden="1"/>
    <col min="29" max="29" width="16.7109375" style="1" customWidth="1"/>
    <col min="30" max="30" width="17.140625" style="1" customWidth="1"/>
    <col min="31" max="33" width="9.140625" style="1" hidden="1"/>
    <col min="34" max="34" width="9.140625" style="1" customWidth="1"/>
    <col min="35" max="16384" width="9.140625" style="1"/>
  </cols>
  <sheetData>
    <row r="1" spans="1:34" x14ac:dyDescent="0.25">
      <c r="A1" s="40"/>
      <c r="B1" s="41"/>
      <c r="C1" s="41"/>
      <c r="D1" s="41"/>
      <c r="E1" s="41"/>
      <c r="F1" s="41"/>
      <c r="G1" s="41"/>
      <c r="H1" s="41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ht="15.2" customHeight="1" x14ac:dyDescent="0.25">
      <c r="A2" s="40"/>
      <c r="B2" s="41"/>
      <c r="C2" s="41"/>
      <c r="D2" s="41"/>
      <c r="E2" s="41"/>
      <c r="F2" s="41"/>
      <c r="G2" s="41"/>
      <c r="H2" s="41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ht="15.95" customHeight="1" x14ac:dyDescent="0.25">
      <c r="A3" s="26" t="s">
        <v>96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4"/>
      <c r="AG3" s="5"/>
      <c r="AH3" s="3"/>
    </row>
    <row r="4" spans="1:34" ht="4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5"/>
      <c r="AG4" s="5"/>
      <c r="AH4" s="3"/>
    </row>
    <row r="5" spans="1:34" ht="12.75" customHeight="1" x14ac:dyDescent="0.25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3"/>
    </row>
    <row r="6" spans="1:34" ht="38.25" customHeight="1" x14ac:dyDescent="0.25">
      <c r="A6" s="38" t="s">
        <v>0</v>
      </c>
      <c r="B6" s="22" t="s">
        <v>1</v>
      </c>
      <c r="C6" s="24" t="s">
        <v>97</v>
      </c>
      <c r="D6" s="28" t="s">
        <v>98</v>
      </c>
      <c r="E6" s="22" t="s">
        <v>99</v>
      </c>
      <c r="F6" s="22" t="s">
        <v>2</v>
      </c>
      <c r="G6" s="22" t="s">
        <v>99</v>
      </c>
      <c r="H6" s="24" t="s">
        <v>104</v>
      </c>
      <c r="I6" s="22" t="s">
        <v>2</v>
      </c>
      <c r="J6" s="22" t="s">
        <v>2</v>
      </c>
      <c r="K6" s="22" t="s">
        <v>2</v>
      </c>
      <c r="L6" s="34" t="s">
        <v>100</v>
      </c>
      <c r="M6" s="36" t="s">
        <v>101</v>
      </c>
      <c r="N6" s="38" t="s">
        <v>2</v>
      </c>
      <c r="O6" s="38" t="s">
        <v>2</v>
      </c>
      <c r="P6" s="38" t="s">
        <v>2</v>
      </c>
      <c r="Q6" s="38" t="s">
        <v>2</v>
      </c>
      <c r="R6" s="38" t="s">
        <v>2</v>
      </c>
      <c r="S6" s="6" t="s">
        <v>2</v>
      </c>
      <c r="T6" s="38" t="s">
        <v>2</v>
      </c>
      <c r="U6" s="38" t="s">
        <v>2</v>
      </c>
      <c r="V6" s="38" t="s">
        <v>2</v>
      </c>
      <c r="W6" s="38" t="s">
        <v>2</v>
      </c>
      <c r="X6" s="6" t="s">
        <v>2</v>
      </c>
      <c r="Y6" s="38" t="s">
        <v>103</v>
      </c>
      <c r="Z6" s="38" t="s">
        <v>2</v>
      </c>
      <c r="AA6" s="38" t="s">
        <v>2</v>
      </c>
      <c r="AB6" s="6" t="s">
        <v>2</v>
      </c>
      <c r="AC6" s="38" t="s">
        <v>100</v>
      </c>
      <c r="AD6" s="38" t="s">
        <v>102</v>
      </c>
      <c r="AE6" s="38" t="s">
        <v>2</v>
      </c>
      <c r="AF6" s="38" t="s">
        <v>2</v>
      </c>
      <c r="AG6" s="38" t="s">
        <v>2</v>
      </c>
      <c r="AH6" s="3"/>
    </row>
    <row r="7" spans="1:34" ht="33.75" customHeight="1" x14ac:dyDescent="0.25">
      <c r="A7" s="39"/>
      <c r="B7" s="23"/>
      <c r="C7" s="27"/>
      <c r="D7" s="29"/>
      <c r="E7" s="23"/>
      <c r="F7" s="23"/>
      <c r="G7" s="23"/>
      <c r="H7" s="25"/>
      <c r="I7" s="23"/>
      <c r="J7" s="23"/>
      <c r="K7" s="23"/>
      <c r="L7" s="35"/>
      <c r="M7" s="37"/>
      <c r="N7" s="39"/>
      <c r="O7" s="39"/>
      <c r="P7" s="39"/>
      <c r="Q7" s="39"/>
      <c r="R7" s="39"/>
      <c r="S7" s="6"/>
      <c r="T7" s="39"/>
      <c r="U7" s="39"/>
      <c r="V7" s="39"/>
      <c r="W7" s="39"/>
      <c r="X7" s="6"/>
      <c r="Y7" s="39"/>
      <c r="Z7" s="39"/>
      <c r="AA7" s="39"/>
      <c r="AB7" s="6"/>
      <c r="AC7" s="39"/>
      <c r="AD7" s="39"/>
      <c r="AE7" s="39"/>
      <c r="AF7" s="39"/>
      <c r="AG7" s="39"/>
      <c r="AH7" s="3"/>
    </row>
    <row r="8" spans="1:34" ht="31.5" x14ac:dyDescent="0.25">
      <c r="A8" s="14" t="s">
        <v>3</v>
      </c>
      <c r="B8" s="15" t="s">
        <v>4</v>
      </c>
      <c r="C8" s="15"/>
      <c r="D8" s="15"/>
      <c r="E8" s="15"/>
      <c r="F8" s="15"/>
      <c r="G8" s="12">
        <v>9385584.5899999999</v>
      </c>
      <c r="H8" s="16">
        <v>54996963.329999998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10170323.1</v>
      </c>
      <c r="Y8" s="16">
        <v>9692768.8200000003</v>
      </c>
      <c r="Z8" s="16">
        <v>0</v>
      </c>
      <c r="AA8" s="16">
        <v>0</v>
      </c>
      <c r="AB8" s="16">
        <v>9692768.8200000003</v>
      </c>
      <c r="AC8" s="16">
        <f>Y8/H8*100</f>
        <v>17.624189106296974</v>
      </c>
      <c r="AD8" s="16">
        <f>Y8/G8*100</f>
        <v>103.27293656622405</v>
      </c>
      <c r="AE8" s="7">
        <v>0</v>
      </c>
      <c r="AF8" s="8">
        <v>0</v>
      </c>
      <c r="AG8" s="7">
        <v>0</v>
      </c>
      <c r="AH8" s="3"/>
    </row>
    <row r="9" spans="1:34" ht="63" outlineLevel="1" x14ac:dyDescent="0.25">
      <c r="A9" s="14" t="s">
        <v>5</v>
      </c>
      <c r="B9" s="15" t="s">
        <v>6</v>
      </c>
      <c r="C9" s="15"/>
      <c r="D9" s="15"/>
      <c r="E9" s="15"/>
      <c r="F9" s="15"/>
      <c r="G9" s="12">
        <v>335264.03000000003</v>
      </c>
      <c r="H9" s="16">
        <v>1573260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351691.91</v>
      </c>
      <c r="Y9" s="16">
        <v>351637.91</v>
      </c>
      <c r="Z9" s="16">
        <v>0</v>
      </c>
      <c r="AA9" s="16">
        <v>0</v>
      </c>
      <c r="AB9" s="16">
        <v>351637.91</v>
      </c>
      <c r="AC9" s="16">
        <f t="shared" ref="AC9:AC54" si="0">Y9/H9*100</f>
        <v>22.350908940670962</v>
      </c>
      <c r="AD9" s="16">
        <f t="shared" ref="AD9:AD54" si="1">Y9/G9*100</f>
        <v>104.88387614979153</v>
      </c>
      <c r="AE9" s="7">
        <v>0</v>
      </c>
      <c r="AF9" s="8">
        <v>0</v>
      </c>
      <c r="AG9" s="7">
        <v>0</v>
      </c>
      <c r="AH9" s="3"/>
    </row>
    <row r="10" spans="1:34" ht="78.75" outlineLevel="1" x14ac:dyDescent="0.25">
      <c r="A10" s="14" t="s">
        <v>7</v>
      </c>
      <c r="B10" s="15" t="s">
        <v>8</v>
      </c>
      <c r="C10" s="15"/>
      <c r="D10" s="15"/>
      <c r="E10" s="15"/>
      <c r="F10" s="15"/>
      <c r="G10" s="12">
        <v>322449.61</v>
      </c>
      <c r="H10" s="16">
        <v>1717769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363448.42</v>
      </c>
      <c r="Y10" s="16">
        <v>363448.42</v>
      </c>
      <c r="Z10" s="16">
        <v>0</v>
      </c>
      <c r="AA10" s="16">
        <v>0</v>
      </c>
      <c r="AB10" s="16">
        <v>363448.42</v>
      </c>
      <c r="AC10" s="16">
        <f t="shared" si="0"/>
        <v>21.158166202789779</v>
      </c>
      <c r="AD10" s="16">
        <f t="shared" si="1"/>
        <v>112.71479596455396</v>
      </c>
      <c r="AE10" s="7">
        <v>0</v>
      </c>
      <c r="AF10" s="8">
        <v>0</v>
      </c>
      <c r="AG10" s="7">
        <v>0</v>
      </c>
      <c r="AH10" s="3"/>
    </row>
    <row r="11" spans="1:34" ht="94.5" outlineLevel="1" x14ac:dyDescent="0.25">
      <c r="A11" s="14" t="s">
        <v>9</v>
      </c>
      <c r="B11" s="15" t="s">
        <v>10</v>
      </c>
      <c r="C11" s="15"/>
      <c r="D11" s="15"/>
      <c r="E11" s="15"/>
      <c r="F11" s="15"/>
      <c r="G11" s="12">
        <v>5588789.9699999997</v>
      </c>
      <c r="H11" s="16">
        <v>31289538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5689669.8899999997</v>
      </c>
      <c r="Y11" s="16">
        <v>5686267.7599999998</v>
      </c>
      <c r="Z11" s="16">
        <v>0</v>
      </c>
      <c r="AA11" s="16">
        <v>0</v>
      </c>
      <c r="AB11" s="16">
        <v>5686267.7599999998</v>
      </c>
      <c r="AC11" s="16">
        <f t="shared" si="0"/>
        <v>18.173063980682617</v>
      </c>
      <c r="AD11" s="16">
        <f t="shared" si="1"/>
        <v>101.74416627791078</v>
      </c>
      <c r="AE11" s="7">
        <v>0</v>
      </c>
      <c r="AF11" s="8">
        <v>0</v>
      </c>
      <c r="AG11" s="7">
        <v>0</v>
      </c>
      <c r="AH11" s="3"/>
    </row>
    <row r="12" spans="1:34" ht="15.75" outlineLevel="1" x14ac:dyDescent="0.25">
      <c r="A12" s="14" t="s">
        <v>11</v>
      </c>
      <c r="B12" s="15" t="s">
        <v>12</v>
      </c>
      <c r="C12" s="15"/>
      <c r="D12" s="15"/>
      <c r="E12" s="15"/>
      <c r="F12" s="15"/>
      <c r="G12" s="12">
        <v>145500</v>
      </c>
      <c r="H12" s="16">
        <v>4224</v>
      </c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4224</v>
      </c>
      <c r="Y12" s="16">
        <v>4224</v>
      </c>
      <c r="Z12" s="16">
        <v>0</v>
      </c>
      <c r="AA12" s="16">
        <v>0</v>
      </c>
      <c r="AB12" s="16">
        <v>4224</v>
      </c>
      <c r="AC12" s="16">
        <f t="shared" si="0"/>
        <v>100</v>
      </c>
      <c r="AD12" s="16">
        <f t="shared" si="1"/>
        <v>2.9030927835051545</v>
      </c>
      <c r="AE12" s="7">
        <v>0</v>
      </c>
      <c r="AF12" s="8">
        <v>0</v>
      </c>
      <c r="AG12" s="7">
        <v>0</v>
      </c>
      <c r="AH12" s="3"/>
    </row>
    <row r="13" spans="1:34" ht="78.75" outlineLevel="1" x14ac:dyDescent="0.25">
      <c r="A13" s="14" t="s">
        <v>13</v>
      </c>
      <c r="B13" s="15" t="s">
        <v>14</v>
      </c>
      <c r="C13" s="15"/>
      <c r="D13" s="15"/>
      <c r="E13" s="15"/>
      <c r="F13" s="15"/>
      <c r="G13" s="12">
        <v>1472037.22</v>
      </c>
      <c r="H13" s="16">
        <v>9565509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1660307.43</v>
      </c>
      <c r="Y13" s="16">
        <v>1646641.83</v>
      </c>
      <c r="Z13" s="16">
        <v>0</v>
      </c>
      <c r="AA13" s="16">
        <v>0</v>
      </c>
      <c r="AB13" s="16">
        <v>1646641.83</v>
      </c>
      <c r="AC13" s="16">
        <f t="shared" si="0"/>
        <v>17.21436705563708</v>
      </c>
      <c r="AD13" s="16">
        <f t="shared" si="1"/>
        <v>111.86142630279417</v>
      </c>
      <c r="AE13" s="7">
        <v>0</v>
      </c>
      <c r="AF13" s="8">
        <v>0</v>
      </c>
      <c r="AG13" s="7">
        <v>0</v>
      </c>
      <c r="AH13" s="3"/>
    </row>
    <row r="14" spans="1:34" ht="15.75" outlineLevel="1" x14ac:dyDescent="0.25">
      <c r="A14" s="14" t="s">
        <v>15</v>
      </c>
      <c r="B14" s="15" t="s">
        <v>16</v>
      </c>
      <c r="C14" s="15"/>
      <c r="D14" s="15"/>
      <c r="E14" s="15"/>
      <c r="F14" s="15"/>
      <c r="G14" s="12">
        <v>0</v>
      </c>
      <c r="H14" s="16">
        <v>1000000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f t="shared" si="0"/>
        <v>0</v>
      </c>
      <c r="AD14" s="16">
        <v>0</v>
      </c>
      <c r="AE14" s="7">
        <v>0</v>
      </c>
      <c r="AF14" s="8">
        <v>0</v>
      </c>
      <c r="AG14" s="7">
        <v>0</v>
      </c>
      <c r="AH14" s="3"/>
    </row>
    <row r="15" spans="1:34" ht="31.5" outlineLevel="1" x14ac:dyDescent="0.25">
      <c r="A15" s="14" t="s">
        <v>17</v>
      </c>
      <c r="B15" s="15" t="s">
        <v>18</v>
      </c>
      <c r="C15" s="15"/>
      <c r="D15" s="15"/>
      <c r="E15" s="15"/>
      <c r="F15" s="15"/>
      <c r="G15" s="12">
        <v>1521543.76</v>
      </c>
      <c r="H15" s="16">
        <v>9846663.3300000001</v>
      </c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2100981.4500000002</v>
      </c>
      <c r="Y15" s="16">
        <v>1640548.9</v>
      </c>
      <c r="Z15" s="16">
        <v>0</v>
      </c>
      <c r="AA15" s="16">
        <v>0</v>
      </c>
      <c r="AB15" s="16">
        <v>1640548.9</v>
      </c>
      <c r="AC15" s="16">
        <f t="shared" si="0"/>
        <v>16.660962653223972</v>
      </c>
      <c r="AD15" s="16">
        <f t="shared" si="1"/>
        <v>107.82134192446755</v>
      </c>
      <c r="AE15" s="7">
        <v>0</v>
      </c>
      <c r="AF15" s="8">
        <v>0</v>
      </c>
      <c r="AG15" s="7">
        <v>0</v>
      </c>
      <c r="AH15" s="3"/>
    </row>
    <row r="16" spans="1:34" ht="15.75" x14ac:dyDescent="0.25">
      <c r="A16" s="14" t="s">
        <v>19</v>
      </c>
      <c r="B16" s="15" t="s">
        <v>20</v>
      </c>
      <c r="C16" s="15"/>
      <c r="D16" s="15"/>
      <c r="E16" s="15"/>
      <c r="F16" s="15"/>
      <c r="G16" s="12">
        <v>190193.5</v>
      </c>
      <c r="H16" s="16">
        <v>1169592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236285</v>
      </c>
      <c r="Y16" s="16">
        <v>236285</v>
      </c>
      <c r="Z16" s="16">
        <v>0</v>
      </c>
      <c r="AA16" s="16">
        <v>0</v>
      </c>
      <c r="AB16" s="16">
        <v>236285</v>
      </c>
      <c r="AC16" s="16">
        <f t="shared" si="0"/>
        <v>20.202344065280883</v>
      </c>
      <c r="AD16" s="16">
        <f t="shared" si="1"/>
        <v>124.23400379087613</v>
      </c>
      <c r="AE16" s="7">
        <v>0</v>
      </c>
      <c r="AF16" s="8">
        <v>0</v>
      </c>
      <c r="AG16" s="7">
        <v>0</v>
      </c>
      <c r="AH16" s="3"/>
    </row>
    <row r="17" spans="1:34" ht="31.5" outlineLevel="1" x14ac:dyDescent="0.25">
      <c r="A17" s="14" t="s">
        <v>21</v>
      </c>
      <c r="B17" s="15" t="s">
        <v>22</v>
      </c>
      <c r="C17" s="15"/>
      <c r="D17" s="15"/>
      <c r="E17" s="15"/>
      <c r="F17" s="15"/>
      <c r="G17" s="12">
        <v>190193.5</v>
      </c>
      <c r="H17" s="16">
        <v>919592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229898</v>
      </c>
      <c r="Y17" s="16">
        <v>229898</v>
      </c>
      <c r="Z17" s="16">
        <v>0</v>
      </c>
      <c r="AA17" s="16">
        <v>0</v>
      </c>
      <c r="AB17" s="16">
        <v>229898</v>
      </c>
      <c r="AC17" s="16">
        <f t="shared" si="0"/>
        <v>25</v>
      </c>
      <c r="AD17" s="16">
        <f t="shared" si="1"/>
        <v>120.87584486325768</v>
      </c>
      <c r="AE17" s="7">
        <v>0</v>
      </c>
      <c r="AF17" s="8">
        <v>0</v>
      </c>
      <c r="AG17" s="7">
        <v>0</v>
      </c>
      <c r="AH17" s="3"/>
    </row>
    <row r="18" spans="1:34" ht="31.5" outlineLevel="1" x14ac:dyDescent="0.25">
      <c r="A18" s="14" t="s">
        <v>23</v>
      </c>
      <c r="B18" s="15" t="s">
        <v>24</v>
      </c>
      <c r="C18" s="15"/>
      <c r="D18" s="15"/>
      <c r="E18" s="15"/>
      <c r="F18" s="15"/>
      <c r="G18" s="12">
        <v>0</v>
      </c>
      <c r="H18" s="16">
        <v>250000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6387</v>
      </c>
      <c r="Y18" s="16">
        <v>6387</v>
      </c>
      <c r="Z18" s="16">
        <v>0</v>
      </c>
      <c r="AA18" s="16">
        <v>0</v>
      </c>
      <c r="AB18" s="16">
        <v>6387</v>
      </c>
      <c r="AC18" s="16">
        <f t="shared" si="0"/>
        <v>2.5548000000000002</v>
      </c>
      <c r="AD18" s="16">
        <v>0</v>
      </c>
      <c r="AE18" s="7">
        <v>0</v>
      </c>
      <c r="AF18" s="8">
        <v>0</v>
      </c>
      <c r="AG18" s="7">
        <v>0</v>
      </c>
      <c r="AH18" s="3"/>
    </row>
    <row r="19" spans="1:34" ht="63" x14ac:dyDescent="0.25">
      <c r="A19" s="14" t="s">
        <v>25</v>
      </c>
      <c r="B19" s="15" t="s">
        <v>26</v>
      </c>
      <c r="C19" s="15"/>
      <c r="D19" s="15"/>
      <c r="E19" s="15"/>
      <c r="F19" s="15"/>
      <c r="G19" s="12">
        <v>778113.58</v>
      </c>
      <c r="H19" s="16">
        <v>5486350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998927.46</v>
      </c>
      <c r="Y19" s="16">
        <v>867159.48</v>
      </c>
      <c r="Z19" s="16">
        <v>0</v>
      </c>
      <c r="AA19" s="16">
        <v>0</v>
      </c>
      <c r="AB19" s="16">
        <v>867159.48</v>
      </c>
      <c r="AC19" s="16">
        <f t="shared" si="0"/>
        <v>15.805763030065526</v>
      </c>
      <c r="AD19" s="16">
        <f t="shared" si="1"/>
        <v>111.44381775215902</v>
      </c>
      <c r="AE19" s="7">
        <v>0</v>
      </c>
      <c r="AF19" s="8">
        <v>0</v>
      </c>
      <c r="AG19" s="7">
        <v>0</v>
      </c>
      <c r="AH19" s="3"/>
    </row>
    <row r="20" spans="1:34" ht="15.75" outlineLevel="1" x14ac:dyDescent="0.25">
      <c r="A20" s="14" t="s">
        <v>27</v>
      </c>
      <c r="B20" s="15" t="s">
        <v>28</v>
      </c>
      <c r="C20" s="15"/>
      <c r="D20" s="15"/>
      <c r="E20" s="15"/>
      <c r="F20" s="15"/>
      <c r="G20" s="17">
        <v>0</v>
      </c>
      <c r="H20" s="16">
        <v>500000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f t="shared" si="0"/>
        <v>0</v>
      </c>
      <c r="AD20" s="16">
        <v>0</v>
      </c>
      <c r="AE20" s="7">
        <v>0</v>
      </c>
      <c r="AF20" s="8">
        <v>0</v>
      </c>
      <c r="AG20" s="7">
        <v>0</v>
      </c>
      <c r="AH20" s="3"/>
    </row>
    <row r="21" spans="1:34" ht="63" outlineLevel="1" x14ac:dyDescent="0.25">
      <c r="A21" s="14" t="s">
        <v>29</v>
      </c>
      <c r="B21" s="15" t="s">
        <v>30</v>
      </c>
      <c r="C21" s="15"/>
      <c r="D21" s="15"/>
      <c r="E21" s="15"/>
      <c r="F21" s="15"/>
      <c r="G21" s="12">
        <v>778113.58</v>
      </c>
      <c r="H21" s="16">
        <v>4986350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998927.46</v>
      </c>
      <c r="Y21" s="16">
        <v>867159.48</v>
      </c>
      <c r="Z21" s="16">
        <v>0</v>
      </c>
      <c r="AA21" s="16">
        <v>0</v>
      </c>
      <c r="AB21" s="16">
        <v>867159.48</v>
      </c>
      <c r="AC21" s="16">
        <f t="shared" si="0"/>
        <v>17.390666118503514</v>
      </c>
      <c r="AD21" s="16">
        <f t="shared" si="1"/>
        <v>111.44381775215902</v>
      </c>
      <c r="AE21" s="7">
        <v>0</v>
      </c>
      <c r="AF21" s="8">
        <v>0</v>
      </c>
      <c r="AG21" s="7">
        <v>0</v>
      </c>
      <c r="AH21" s="3"/>
    </row>
    <row r="22" spans="1:34" ht="15.75" x14ac:dyDescent="0.25">
      <c r="A22" s="14" t="s">
        <v>31</v>
      </c>
      <c r="B22" s="15" t="s">
        <v>32</v>
      </c>
      <c r="C22" s="15"/>
      <c r="D22" s="15"/>
      <c r="E22" s="15"/>
      <c r="F22" s="15"/>
      <c r="G22" s="12">
        <v>4103302.23</v>
      </c>
      <c r="H22" s="16">
        <v>52786797.43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3853493.24</v>
      </c>
      <c r="Y22" s="16">
        <v>3853493.24</v>
      </c>
      <c r="Z22" s="16">
        <v>0</v>
      </c>
      <c r="AA22" s="16">
        <v>0</v>
      </c>
      <c r="AB22" s="16">
        <v>3853493.24</v>
      </c>
      <c r="AC22" s="16">
        <f t="shared" si="0"/>
        <v>7.3001080338508428</v>
      </c>
      <c r="AD22" s="16">
        <f t="shared" si="1"/>
        <v>93.912001212740321</v>
      </c>
      <c r="AE22" s="7">
        <v>0</v>
      </c>
      <c r="AF22" s="8">
        <v>0</v>
      </c>
      <c r="AG22" s="7">
        <v>0</v>
      </c>
      <c r="AH22" s="3"/>
    </row>
    <row r="23" spans="1:34" ht="15.75" outlineLevel="1" x14ac:dyDescent="0.25">
      <c r="A23" s="14" t="s">
        <v>33</v>
      </c>
      <c r="B23" s="15" t="s">
        <v>34</v>
      </c>
      <c r="C23" s="15"/>
      <c r="D23" s="15"/>
      <c r="E23" s="15"/>
      <c r="F23" s="15"/>
      <c r="G23" s="12">
        <v>0</v>
      </c>
      <c r="H23" s="16">
        <v>647100.85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f t="shared" si="0"/>
        <v>0</v>
      </c>
      <c r="AD23" s="16">
        <v>0</v>
      </c>
      <c r="AE23" s="7">
        <v>0</v>
      </c>
      <c r="AF23" s="8">
        <v>0</v>
      </c>
      <c r="AG23" s="7">
        <v>0</v>
      </c>
      <c r="AH23" s="3"/>
    </row>
    <row r="24" spans="1:34" ht="15.75" outlineLevel="1" x14ac:dyDescent="0.25">
      <c r="A24" s="14" t="s">
        <v>35</v>
      </c>
      <c r="B24" s="15" t="s">
        <v>36</v>
      </c>
      <c r="C24" s="15"/>
      <c r="D24" s="15"/>
      <c r="E24" s="15"/>
      <c r="F24" s="15"/>
      <c r="G24" s="12">
        <v>1135221</v>
      </c>
      <c r="H24" s="16">
        <v>10331036.33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1546608</v>
      </c>
      <c r="Y24" s="16">
        <v>1546608</v>
      </c>
      <c r="Z24" s="16">
        <v>0</v>
      </c>
      <c r="AA24" s="16">
        <v>0</v>
      </c>
      <c r="AB24" s="16">
        <v>1546608</v>
      </c>
      <c r="AC24" s="16">
        <f t="shared" si="0"/>
        <v>14.970501996095486</v>
      </c>
      <c r="AD24" s="16">
        <f t="shared" si="1"/>
        <v>136.23849453102085</v>
      </c>
      <c r="AE24" s="7">
        <v>0</v>
      </c>
      <c r="AF24" s="8">
        <v>0</v>
      </c>
      <c r="AG24" s="7">
        <v>0</v>
      </c>
      <c r="AH24" s="3"/>
    </row>
    <row r="25" spans="1:34" ht="31.5" outlineLevel="1" x14ac:dyDescent="0.25">
      <c r="A25" s="14" t="s">
        <v>37</v>
      </c>
      <c r="B25" s="15" t="s">
        <v>38</v>
      </c>
      <c r="C25" s="15"/>
      <c r="D25" s="15"/>
      <c r="E25" s="15"/>
      <c r="F25" s="15"/>
      <c r="G25" s="12">
        <v>1521382.73</v>
      </c>
      <c r="H25" s="16">
        <v>24903251.309999999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630561.25</v>
      </c>
      <c r="Y25" s="16">
        <v>630561.25</v>
      </c>
      <c r="Z25" s="16">
        <v>0</v>
      </c>
      <c r="AA25" s="16">
        <v>0</v>
      </c>
      <c r="AB25" s="16">
        <v>630561.25</v>
      </c>
      <c r="AC25" s="16">
        <f t="shared" si="0"/>
        <v>2.5320438771253762</v>
      </c>
      <c r="AD25" s="16">
        <f t="shared" si="1"/>
        <v>41.446589182723272</v>
      </c>
      <c r="AE25" s="7">
        <v>0</v>
      </c>
      <c r="AF25" s="8">
        <v>0</v>
      </c>
      <c r="AG25" s="7">
        <v>0</v>
      </c>
      <c r="AH25" s="3"/>
    </row>
    <row r="26" spans="1:34" ht="31.5" outlineLevel="1" x14ac:dyDescent="0.25">
      <c r="A26" s="14" t="s">
        <v>39</v>
      </c>
      <c r="B26" s="15" t="s">
        <v>40</v>
      </c>
      <c r="C26" s="15"/>
      <c r="D26" s="15"/>
      <c r="E26" s="15"/>
      <c r="F26" s="15"/>
      <c r="G26" s="12">
        <v>1446698.5</v>
      </c>
      <c r="H26" s="16">
        <v>16905408.940000001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1676323.99</v>
      </c>
      <c r="Y26" s="16">
        <v>1676323.99</v>
      </c>
      <c r="Z26" s="16">
        <v>0</v>
      </c>
      <c r="AA26" s="16">
        <v>0</v>
      </c>
      <c r="AB26" s="16">
        <v>1676323.99</v>
      </c>
      <c r="AC26" s="16">
        <f t="shared" si="0"/>
        <v>9.915903223338411</v>
      </c>
      <c r="AD26" s="16">
        <f t="shared" si="1"/>
        <v>115.87238045798762</v>
      </c>
      <c r="AE26" s="7">
        <v>0</v>
      </c>
      <c r="AF26" s="8">
        <v>0</v>
      </c>
      <c r="AG26" s="7">
        <v>0</v>
      </c>
      <c r="AH26" s="3"/>
    </row>
    <row r="27" spans="1:34" ht="31.5" x14ac:dyDescent="0.25">
      <c r="A27" s="14" t="s">
        <v>41</v>
      </c>
      <c r="B27" s="15" t="s">
        <v>42</v>
      </c>
      <c r="C27" s="15"/>
      <c r="D27" s="15"/>
      <c r="E27" s="15"/>
      <c r="F27" s="15"/>
      <c r="G27" s="12">
        <v>305829.74</v>
      </c>
      <c r="H27" s="16">
        <v>60044109.899999999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163237.79</v>
      </c>
      <c r="Y27" s="16">
        <v>150879.39000000001</v>
      </c>
      <c r="Z27" s="16">
        <v>0</v>
      </c>
      <c r="AA27" s="16">
        <v>0</v>
      </c>
      <c r="AB27" s="16">
        <v>150879.39000000001</v>
      </c>
      <c r="AC27" s="16">
        <f t="shared" si="0"/>
        <v>0.25128091706460626</v>
      </c>
      <c r="AD27" s="16">
        <f t="shared" si="1"/>
        <v>49.334440136528258</v>
      </c>
      <c r="AE27" s="7">
        <v>0</v>
      </c>
      <c r="AF27" s="8">
        <v>0</v>
      </c>
      <c r="AG27" s="7">
        <v>0</v>
      </c>
      <c r="AH27" s="3"/>
    </row>
    <row r="28" spans="1:34" ht="15.75" outlineLevel="1" x14ac:dyDescent="0.25">
      <c r="A28" s="14" t="s">
        <v>43</v>
      </c>
      <c r="B28" s="15" t="s">
        <v>44</v>
      </c>
      <c r="C28" s="15"/>
      <c r="D28" s="15"/>
      <c r="E28" s="15"/>
      <c r="F28" s="15"/>
      <c r="G28" s="12">
        <v>65205.49</v>
      </c>
      <c r="H28" s="16">
        <v>428400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40652.46</v>
      </c>
      <c r="Y28" s="16">
        <v>40344.06</v>
      </c>
      <c r="Z28" s="16">
        <v>0</v>
      </c>
      <c r="AA28" s="16">
        <v>0</v>
      </c>
      <c r="AB28" s="16">
        <v>40344.06</v>
      </c>
      <c r="AC28" s="16">
        <f t="shared" si="0"/>
        <v>9.4173809523809524</v>
      </c>
      <c r="AD28" s="16">
        <f t="shared" si="1"/>
        <v>61.872182848407398</v>
      </c>
      <c r="AE28" s="7">
        <v>0</v>
      </c>
      <c r="AF28" s="8">
        <v>0</v>
      </c>
      <c r="AG28" s="7">
        <v>0</v>
      </c>
      <c r="AH28" s="3"/>
    </row>
    <row r="29" spans="1:34" ht="15.75" outlineLevel="1" x14ac:dyDescent="0.25">
      <c r="A29" s="14" t="s">
        <v>45</v>
      </c>
      <c r="B29" s="15" t="s">
        <v>46</v>
      </c>
      <c r="C29" s="15"/>
      <c r="D29" s="15"/>
      <c r="E29" s="15"/>
      <c r="F29" s="15"/>
      <c r="G29" s="12">
        <v>76380.23</v>
      </c>
      <c r="H29" s="16">
        <v>477000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18466.88</v>
      </c>
      <c r="Y29" s="16">
        <v>6416.88</v>
      </c>
      <c r="Z29" s="16">
        <v>0</v>
      </c>
      <c r="AA29" s="16">
        <v>0</v>
      </c>
      <c r="AB29" s="16">
        <v>6416.88</v>
      </c>
      <c r="AC29" s="16">
        <f t="shared" si="0"/>
        <v>1.3452578616352202</v>
      </c>
      <c r="AD29" s="16">
        <f t="shared" si="1"/>
        <v>8.4012315752387767</v>
      </c>
      <c r="AE29" s="7">
        <v>0</v>
      </c>
      <c r="AF29" s="8">
        <v>0</v>
      </c>
      <c r="AG29" s="7">
        <v>0</v>
      </c>
      <c r="AH29" s="3"/>
    </row>
    <row r="30" spans="1:34" ht="15.75" outlineLevel="1" x14ac:dyDescent="0.25">
      <c r="A30" s="14" t="s">
        <v>47</v>
      </c>
      <c r="B30" s="15" t="s">
        <v>48</v>
      </c>
      <c r="C30" s="15"/>
      <c r="D30" s="15"/>
      <c r="E30" s="15"/>
      <c r="F30" s="15"/>
      <c r="G30" s="12">
        <v>164244.01999999999</v>
      </c>
      <c r="H30" s="16">
        <v>1293023.45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104118.45</v>
      </c>
      <c r="Y30" s="16">
        <v>104118.45</v>
      </c>
      <c r="Z30" s="16">
        <v>0</v>
      </c>
      <c r="AA30" s="16">
        <v>0</v>
      </c>
      <c r="AB30" s="16">
        <v>104118.45</v>
      </c>
      <c r="AC30" s="16">
        <f t="shared" si="0"/>
        <v>8.0523249597677449</v>
      </c>
      <c r="AD30" s="16">
        <f t="shared" si="1"/>
        <v>63.3925363005606</v>
      </c>
      <c r="AE30" s="7">
        <v>0</v>
      </c>
      <c r="AF30" s="8">
        <v>0</v>
      </c>
      <c r="AG30" s="7">
        <v>0</v>
      </c>
      <c r="AH30" s="3"/>
    </row>
    <row r="31" spans="1:34" ht="31.5" outlineLevel="1" x14ac:dyDescent="0.25">
      <c r="A31" s="14" t="s">
        <v>49</v>
      </c>
      <c r="B31" s="15" t="s">
        <v>50</v>
      </c>
      <c r="C31" s="15"/>
      <c r="D31" s="15"/>
      <c r="E31" s="15"/>
      <c r="F31" s="15"/>
      <c r="G31" s="12">
        <v>0</v>
      </c>
      <c r="H31" s="16">
        <v>57845686.450000003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f t="shared" si="0"/>
        <v>0</v>
      </c>
      <c r="AD31" s="16">
        <v>0</v>
      </c>
      <c r="AE31" s="7">
        <v>0</v>
      </c>
      <c r="AF31" s="8">
        <v>0</v>
      </c>
      <c r="AG31" s="7">
        <v>0</v>
      </c>
      <c r="AH31" s="3"/>
    </row>
    <row r="32" spans="1:34" ht="15.75" x14ac:dyDescent="0.25">
      <c r="A32" s="14" t="s">
        <v>51</v>
      </c>
      <c r="B32" s="15" t="s">
        <v>52</v>
      </c>
      <c r="C32" s="15"/>
      <c r="D32" s="15"/>
      <c r="E32" s="15"/>
      <c r="F32" s="18"/>
      <c r="G32" s="19">
        <v>0</v>
      </c>
      <c r="H32" s="20">
        <v>371000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f t="shared" si="0"/>
        <v>0</v>
      </c>
      <c r="AD32" s="16">
        <v>0</v>
      </c>
      <c r="AE32" s="7">
        <v>0</v>
      </c>
      <c r="AF32" s="8">
        <v>0</v>
      </c>
      <c r="AG32" s="7">
        <v>0</v>
      </c>
      <c r="AH32" s="3"/>
    </row>
    <row r="33" spans="1:34" ht="31.5" outlineLevel="1" x14ac:dyDescent="0.25">
      <c r="A33" s="14" t="s">
        <v>53</v>
      </c>
      <c r="B33" s="15" t="s">
        <v>54</v>
      </c>
      <c r="C33" s="15"/>
      <c r="D33" s="15"/>
      <c r="E33" s="15"/>
      <c r="F33" s="18"/>
      <c r="G33" s="19">
        <v>0</v>
      </c>
      <c r="H33" s="20">
        <v>371000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f t="shared" si="0"/>
        <v>0</v>
      </c>
      <c r="AD33" s="16">
        <v>0</v>
      </c>
      <c r="AE33" s="7">
        <v>0</v>
      </c>
      <c r="AF33" s="8">
        <v>0</v>
      </c>
      <c r="AG33" s="7">
        <v>0</v>
      </c>
      <c r="AH33" s="3"/>
    </row>
    <row r="34" spans="1:34" ht="15.75" x14ac:dyDescent="0.25">
      <c r="A34" s="14" t="s">
        <v>55</v>
      </c>
      <c r="B34" s="15" t="s">
        <v>56</v>
      </c>
      <c r="C34" s="15"/>
      <c r="D34" s="15"/>
      <c r="E34" s="15"/>
      <c r="F34" s="15"/>
      <c r="G34" s="12">
        <v>108690945.45</v>
      </c>
      <c r="H34" s="16">
        <v>637569052.52999997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120887927.72</v>
      </c>
      <c r="Y34" s="16">
        <v>120887927.52</v>
      </c>
      <c r="Z34" s="16">
        <v>0</v>
      </c>
      <c r="AA34" s="16">
        <v>0</v>
      </c>
      <c r="AB34" s="16">
        <v>120887927.52</v>
      </c>
      <c r="AC34" s="16">
        <f t="shared" si="0"/>
        <v>18.960758374374166</v>
      </c>
      <c r="AD34" s="16">
        <f t="shared" si="1"/>
        <v>111.22170942529048</v>
      </c>
      <c r="AE34" s="7">
        <v>0</v>
      </c>
      <c r="AF34" s="8">
        <v>0</v>
      </c>
      <c r="AG34" s="7">
        <v>0</v>
      </c>
      <c r="AH34" s="3"/>
    </row>
    <row r="35" spans="1:34" ht="15.75" outlineLevel="1" x14ac:dyDescent="0.25">
      <c r="A35" s="14" t="s">
        <v>57</v>
      </c>
      <c r="B35" s="15" t="s">
        <v>58</v>
      </c>
      <c r="C35" s="15"/>
      <c r="D35" s="15"/>
      <c r="E35" s="15"/>
      <c r="F35" s="15"/>
      <c r="G35" s="12">
        <v>22810696.920000002</v>
      </c>
      <c r="H35" s="16">
        <v>118491645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26149606.059999999</v>
      </c>
      <c r="Y35" s="16">
        <v>26149606.059999999</v>
      </c>
      <c r="Z35" s="16">
        <v>0</v>
      </c>
      <c r="AA35" s="16">
        <v>0</v>
      </c>
      <c r="AB35" s="16">
        <v>26149606.059999999</v>
      </c>
      <c r="AC35" s="16">
        <f t="shared" si="0"/>
        <v>22.06873409513388</v>
      </c>
      <c r="AD35" s="16">
        <f t="shared" si="1"/>
        <v>114.63747097122888</v>
      </c>
      <c r="AE35" s="7">
        <v>0</v>
      </c>
      <c r="AF35" s="8">
        <v>0</v>
      </c>
      <c r="AG35" s="7">
        <v>0</v>
      </c>
      <c r="AH35" s="3"/>
    </row>
    <row r="36" spans="1:34" ht="15.75" outlineLevel="1" x14ac:dyDescent="0.25">
      <c r="A36" s="14" t="s">
        <v>59</v>
      </c>
      <c r="B36" s="15" t="s">
        <v>60</v>
      </c>
      <c r="C36" s="15"/>
      <c r="D36" s="15"/>
      <c r="E36" s="15"/>
      <c r="F36" s="15"/>
      <c r="G36" s="12">
        <v>66958287.479999997</v>
      </c>
      <c r="H36" s="16">
        <v>425124952.52999997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73409667.709999993</v>
      </c>
      <c r="Y36" s="16">
        <v>73409667.709999993</v>
      </c>
      <c r="Z36" s="16">
        <v>0</v>
      </c>
      <c r="AA36" s="16">
        <v>0</v>
      </c>
      <c r="AB36" s="16">
        <v>73409667.709999993</v>
      </c>
      <c r="AC36" s="16">
        <f t="shared" si="0"/>
        <v>17.267786158663473</v>
      </c>
      <c r="AD36" s="16">
        <f t="shared" si="1"/>
        <v>109.63492417861937</v>
      </c>
      <c r="AE36" s="7">
        <v>0</v>
      </c>
      <c r="AF36" s="8">
        <v>0</v>
      </c>
      <c r="AG36" s="7">
        <v>0</v>
      </c>
      <c r="AH36" s="3"/>
    </row>
    <row r="37" spans="1:34" ht="31.5" outlineLevel="1" x14ac:dyDescent="0.25">
      <c r="A37" s="14" t="s">
        <v>61</v>
      </c>
      <c r="B37" s="15" t="s">
        <v>62</v>
      </c>
      <c r="C37" s="15"/>
      <c r="D37" s="15"/>
      <c r="E37" s="15"/>
      <c r="F37" s="15"/>
      <c r="G37" s="12">
        <v>8626415.4900000002</v>
      </c>
      <c r="H37" s="16">
        <v>40019883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9658097.7699999996</v>
      </c>
      <c r="Y37" s="16">
        <v>9658097.7699999996</v>
      </c>
      <c r="Z37" s="16">
        <v>0</v>
      </c>
      <c r="AA37" s="16">
        <v>0</v>
      </c>
      <c r="AB37" s="16">
        <v>9658097.7699999996</v>
      </c>
      <c r="AC37" s="16">
        <f t="shared" si="0"/>
        <v>24.133248390556265</v>
      </c>
      <c r="AD37" s="16">
        <f t="shared" si="1"/>
        <v>111.9595709387747</v>
      </c>
      <c r="AE37" s="7">
        <v>0</v>
      </c>
      <c r="AF37" s="8">
        <v>0</v>
      </c>
      <c r="AG37" s="7">
        <v>0</v>
      </c>
      <c r="AH37" s="3"/>
    </row>
    <row r="38" spans="1:34" ht="47.25" outlineLevel="1" x14ac:dyDescent="0.25">
      <c r="A38" s="14" t="s">
        <v>63</v>
      </c>
      <c r="B38" s="15" t="s">
        <v>64</v>
      </c>
      <c r="C38" s="15"/>
      <c r="D38" s="15"/>
      <c r="E38" s="15"/>
      <c r="F38" s="15"/>
      <c r="G38" s="12">
        <v>0</v>
      </c>
      <c r="H38" s="16">
        <v>50000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27748.6</v>
      </c>
      <c r="Y38" s="16">
        <v>27748.6</v>
      </c>
      <c r="Z38" s="16">
        <v>0</v>
      </c>
      <c r="AA38" s="16">
        <v>0</v>
      </c>
      <c r="AB38" s="16">
        <v>27748.6</v>
      </c>
      <c r="AC38" s="16">
        <f t="shared" si="0"/>
        <v>55.497199999999999</v>
      </c>
      <c r="AD38" s="16">
        <v>0</v>
      </c>
      <c r="AE38" s="7">
        <v>0</v>
      </c>
      <c r="AF38" s="8">
        <v>0</v>
      </c>
      <c r="AG38" s="7">
        <v>0</v>
      </c>
      <c r="AH38" s="3"/>
    </row>
    <row r="39" spans="1:34" ht="15.75" outlineLevel="1" x14ac:dyDescent="0.25">
      <c r="A39" s="14" t="s">
        <v>65</v>
      </c>
      <c r="B39" s="15" t="s">
        <v>66</v>
      </c>
      <c r="C39" s="15"/>
      <c r="D39" s="15"/>
      <c r="E39" s="15"/>
      <c r="F39" s="15"/>
      <c r="G39" s="12">
        <v>247376.31</v>
      </c>
      <c r="H39" s="16">
        <v>200000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53937</v>
      </c>
      <c r="Y39" s="16">
        <v>53937</v>
      </c>
      <c r="Z39" s="16">
        <v>0</v>
      </c>
      <c r="AA39" s="16">
        <v>0</v>
      </c>
      <c r="AB39" s="16">
        <v>53937</v>
      </c>
      <c r="AC39" s="16">
        <f t="shared" si="0"/>
        <v>26.968500000000002</v>
      </c>
      <c r="AD39" s="16">
        <f t="shared" si="1"/>
        <v>21.803623798899739</v>
      </c>
      <c r="AE39" s="7">
        <v>0</v>
      </c>
      <c r="AF39" s="8">
        <v>0</v>
      </c>
      <c r="AG39" s="7">
        <v>0</v>
      </c>
      <c r="AH39" s="3"/>
    </row>
    <row r="40" spans="1:34" ht="31.5" outlineLevel="1" x14ac:dyDescent="0.25">
      <c r="A40" s="14" t="s">
        <v>67</v>
      </c>
      <c r="B40" s="15" t="s">
        <v>68</v>
      </c>
      <c r="C40" s="15"/>
      <c r="D40" s="15"/>
      <c r="E40" s="15"/>
      <c r="F40" s="15"/>
      <c r="G40" s="12">
        <v>10048169.25</v>
      </c>
      <c r="H40" s="16">
        <v>53682572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11588870.58</v>
      </c>
      <c r="Y40" s="16">
        <v>11588870.380000001</v>
      </c>
      <c r="Z40" s="16">
        <v>0</v>
      </c>
      <c r="AA40" s="16">
        <v>0</v>
      </c>
      <c r="AB40" s="16">
        <v>11588870.380000001</v>
      </c>
      <c r="AC40" s="16">
        <f t="shared" si="0"/>
        <v>21.587770384772178</v>
      </c>
      <c r="AD40" s="16">
        <f t="shared" si="1"/>
        <v>115.3331526536538</v>
      </c>
      <c r="AE40" s="7">
        <v>0</v>
      </c>
      <c r="AF40" s="8">
        <v>0</v>
      </c>
      <c r="AG40" s="7">
        <v>0</v>
      </c>
      <c r="AH40" s="3"/>
    </row>
    <row r="41" spans="1:34" ht="15.75" x14ac:dyDescent="0.25">
      <c r="A41" s="14" t="s">
        <v>69</v>
      </c>
      <c r="B41" s="15" t="s">
        <v>70</v>
      </c>
      <c r="C41" s="15"/>
      <c r="D41" s="15"/>
      <c r="E41" s="15"/>
      <c r="F41" s="15"/>
      <c r="G41" s="12">
        <v>17236080.719999999</v>
      </c>
      <c r="H41" s="16">
        <v>82777692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19174127.84</v>
      </c>
      <c r="Y41" s="16">
        <v>19171627.84</v>
      </c>
      <c r="Z41" s="16">
        <v>0</v>
      </c>
      <c r="AA41" s="16">
        <v>0</v>
      </c>
      <c r="AB41" s="16">
        <v>19171627.84</v>
      </c>
      <c r="AC41" s="16">
        <f t="shared" si="0"/>
        <v>23.16037977961502</v>
      </c>
      <c r="AD41" s="16">
        <f t="shared" si="1"/>
        <v>111.22962436439553</v>
      </c>
      <c r="AE41" s="7">
        <v>0</v>
      </c>
      <c r="AF41" s="8">
        <v>0</v>
      </c>
      <c r="AG41" s="7">
        <v>0</v>
      </c>
      <c r="AH41" s="3"/>
    </row>
    <row r="42" spans="1:34" ht="15.75" outlineLevel="1" x14ac:dyDescent="0.25">
      <c r="A42" s="14" t="s">
        <v>71</v>
      </c>
      <c r="B42" s="15" t="s">
        <v>72</v>
      </c>
      <c r="C42" s="15"/>
      <c r="D42" s="15"/>
      <c r="E42" s="15"/>
      <c r="F42" s="15"/>
      <c r="G42" s="12">
        <v>16390556.460000001</v>
      </c>
      <c r="H42" s="16">
        <v>78168266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18292728.739999998</v>
      </c>
      <c r="Y42" s="16">
        <v>18292728.739999998</v>
      </c>
      <c r="Z42" s="16">
        <v>0</v>
      </c>
      <c r="AA42" s="16">
        <v>0</v>
      </c>
      <c r="AB42" s="16">
        <v>18292728.739999998</v>
      </c>
      <c r="AC42" s="16">
        <f t="shared" si="0"/>
        <v>23.401732795249671</v>
      </c>
      <c r="AD42" s="16">
        <f t="shared" si="1"/>
        <v>111.60529408895978</v>
      </c>
      <c r="AE42" s="7">
        <v>0</v>
      </c>
      <c r="AF42" s="8">
        <v>0</v>
      </c>
      <c r="AG42" s="7">
        <v>0</v>
      </c>
      <c r="AH42" s="3"/>
    </row>
    <row r="43" spans="1:34" ht="31.5" outlineLevel="1" x14ac:dyDescent="0.25">
      <c r="A43" s="14" t="s">
        <v>73</v>
      </c>
      <c r="B43" s="15" t="s">
        <v>74</v>
      </c>
      <c r="C43" s="15"/>
      <c r="D43" s="15"/>
      <c r="E43" s="15"/>
      <c r="F43" s="15"/>
      <c r="G43" s="12">
        <v>845524.26</v>
      </c>
      <c r="H43" s="16">
        <v>4609426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881399.1</v>
      </c>
      <c r="Y43" s="16">
        <v>878899.1</v>
      </c>
      <c r="Z43" s="16">
        <v>0</v>
      </c>
      <c r="AA43" s="16">
        <v>0</v>
      </c>
      <c r="AB43" s="16">
        <v>878899.1</v>
      </c>
      <c r="AC43" s="16">
        <f t="shared" si="0"/>
        <v>19.067430521717888</v>
      </c>
      <c r="AD43" s="16">
        <f t="shared" si="1"/>
        <v>103.94723623896964</v>
      </c>
      <c r="AE43" s="7">
        <v>0</v>
      </c>
      <c r="AF43" s="8">
        <v>0</v>
      </c>
      <c r="AG43" s="7">
        <v>0</v>
      </c>
      <c r="AH43" s="3"/>
    </row>
    <row r="44" spans="1:34" ht="15.75" x14ac:dyDescent="0.25">
      <c r="A44" s="14" t="s">
        <v>75</v>
      </c>
      <c r="B44" s="15" t="s">
        <v>76</v>
      </c>
      <c r="C44" s="15"/>
      <c r="D44" s="15"/>
      <c r="E44" s="15"/>
      <c r="F44" s="15"/>
      <c r="G44" s="12">
        <v>4770957.63</v>
      </c>
      <c r="H44" s="16">
        <v>66922778.369999997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6471890.9000000004</v>
      </c>
      <c r="Y44" s="16">
        <v>6464602.9000000004</v>
      </c>
      <c r="Z44" s="16">
        <v>0</v>
      </c>
      <c r="AA44" s="16">
        <v>0</v>
      </c>
      <c r="AB44" s="16">
        <v>6464602.9000000004</v>
      </c>
      <c r="AC44" s="16">
        <f t="shared" si="0"/>
        <v>9.6597945534460035</v>
      </c>
      <c r="AD44" s="16">
        <f t="shared" si="1"/>
        <v>135.49906331907627</v>
      </c>
      <c r="AE44" s="7">
        <v>0</v>
      </c>
      <c r="AF44" s="8">
        <v>0</v>
      </c>
      <c r="AG44" s="7">
        <v>0</v>
      </c>
      <c r="AH44" s="3"/>
    </row>
    <row r="45" spans="1:34" ht="15.75" outlineLevel="1" x14ac:dyDescent="0.25">
      <c r="A45" s="14" t="s">
        <v>77</v>
      </c>
      <c r="B45" s="15" t="s">
        <v>78</v>
      </c>
      <c r="C45" s="15"/>
      <c r="D45" s="15"/>
      <c r="E45" s="15"/>
      <c r="F45" s="15"/>
      <c r="G45" s="12">
        <v>790541.04</v>
      </c>
      <c r="H45" s="16">
        <v>3339500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829540</v>
      </c>
      <c r="Y45" s="16">
        <v>822252</v>
      </c>
      <c r="Z45" s="16">
        <v>0</v>
      </c>
      <c r="AA45" s="16">
        <v>0</v>
      </c>
      <c r="AB45" s="16">
        <v>822252</v>
      </c>
      <c r="AC45" s="16">
        <f t="shared" si="0"/>
        <v>24.62200928282677</v>
      </c>
      <c r="AD45" s="16">
        <f t="shared" si="1"/>
        <v>104.01129838875917</v>
      </c>
      <c r="AE45" s="7">
        <v>0</v>
      </c>
      <c r="AF45" s="8">
        <v>0</v>
      </c>
      <c r="AG45" s="7">
        <v>0</v>
      </c>
      <c r="AH45" s="3"/>
    </row>
    <row r="46" spans="1:34" ht="15.75" outlineLevel="1" x14ac:dyDescent="0.25">
      <c r="A46" s="14" t="s">
        <v>79</v>
      </c>
      <c r="B46" s="15" t="s">
        <v>80</v>
      </c>
      <c r="C46" s="15"/>
      <c r="D46" s="15"/>
      <c r="E46" s="15"/>
      <c r="F46" s="15"/>
      <c r="G46" s="12">
        <v>2100</v>
      </c>
      <c r="H46" s="16">
        <v>63505278.369999997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5642350.9000000004</v>
      </c>
      <c r="Y46" s="16">
        <v>5642350.9000000004</v>
      </c>
      <c r="Z46" s="16">
        <v>0</v>
      </c>
      <c r="AA46" s="16">
        <v>0</v>
      </c>
      <c r="AB46" s="16">
        <v>5642350.9000000004</v>
      </c>
      <c r="AC46" s="16">
        <f t="shared" si="0"/>
        <v>8.8848534245075541</v>
      </c>
      <c r="AD46" s="16">
        <f t="shared" si="1"/>
        <v>268683.37619047618</v>
      </c>
      <c r="AE46" s="7">
        <v>0</v>
      </c>
      <c r="AF46" s="8">
        <v>0</v>
      </c>
      <c r="AG46" s="7">
        <v>0</v>
      </c>
      <c r="AH46" s="3"/>
    </row>
    <row r="47" spans="1:34" ht="31.5" outlineLevel="1" x14ac:dyDescent="0.25">
      <c r="A47" s="14" t="s">
        <v>81</v>
      </c>
      <c r="B47" s="15" t="s">
        <v>82</v>
      </c>
      <c r="C47" s="15"/>
      <c r="D47" s="15"/>
      <c r="E47" s="15"/>
      <c r="F47" s="15"/>
      <c r="G47" s="12">
        <v>3978316.59</v>
      </c>
      <c r="H47" s="16">
        <v>78000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f t="shared" si="0"/>
        <v>0</v>
      </c>
      <c r="AD47" s="16">
        <f t="shared" si="1"/>
        <v>0</v>
      </c>
      <c r="AE47" s="7">
        <v>0</v>
      </c>
      <c r="AF47" s="8">
        <v>0</v>
      </c>
      <c r="AG47" s="7">
        <v>0</v>
      </c>
      <c r="AH47" s="3"/>
    </row>
    <row r="48" spans="1:34" ht="31.5" x14ac:dyDescent="0.25">
      <c r="A48" s="14" t="s">
        <v>83</v>
      </c>
      <c r="B48" s="15" t="s">
        <v>84</v>
      </c>
      <c r="C48" s="15"/>
      <c r="D48" s="15"/>
      <c r="E48" s="15"/>
      <c r="F48" s="15"/>
      <c r="G48" s="12">
        <v>3464568.39</v>
      </c>
      <c r="H48" s="16">
        <v>16683566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4533630.7</v>
      </c>
      <c r="Y48" s="16">
        <v>4533630.7</v>
      </c>
      <c r="Z48" s="16">
        <v>0</v>
      </c>
      <c r="AA48" s="16">
        <v>0</v>
      </c>
      <c r="AB48" s="16">
        <v>4533630.7</v>
      </c>
      <c r="AC48" s="16">
        <f t="shared" si="0"/>
        <v>27.174230617123463</v>
      </c>
      <c r="AD48" s="16">
        <f t="shared" si="1"/>
        <v>130.85701275476916</v>
      </c>
      <c r="AE48" s="7">
        <v>0</v>
      </c>
      <c r="AF48" s="8">
        <v>0</v>
      </c>
      <c r="AG48" s="7">
        <v>0</v>
      </c>
      <c r="AH48" s="3"/>
    </row>
    <row r="49" spans="1:34" ht="15.75" outlineLevel="1" x14ac:dyDescent="0.25">
      <c r="A49" s="14" t="s">
        <v>85</v>
      </c>
      <c r="B49" s="15" t="s">
        <v>86</v>
      </c>
      <c r="C49" s="15"/>
      <c r="D49" s="15"/>
      <c r="E49" s="15"/>
      <c r="F49" s="15"/>
      <c r="G49" s="12">
        <v>0</v>
      </c>
      <c r="H49" s="16">
        <v>192546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21546</v>
      </c>
      <c r="Y49" s="16">
        <v>21546</v>
      </c>
      <c r="Z49" s="16">
        <v>0</v>
      </c>
      <c r="AA49" s="16">
        <v>0</v>
      </c>
      <c r="AB49" s="16">
        <v>21546</v>
      </c>
      <c r="AC49" s="16">
        <f t="shared" si="0"/>
        <v>11.190053285968029</v>
      </c>
      <c r="AD49" s="16">
        <v>0</v>
      </c>
      <c r="AE49" s="7">
        <v>0</v>
      </c>
      <c r="AF49" s="8">
        <v>0</v>
      </c>
      <c r="AG49" s="7">
        <v>0</v>
      </c>
      <c r="AH49" s="3"/>
    </row>
    <row r="50" spans="1:34" ht="15.75" outlineLevel="1" x14ac:dyDescent="0.25">
      <c r="A50" s="14" t="s">
        <v>87</v>
      </c>
      <c r="B50" s="15" t="s">
        <v>88</v>
      </c>
      <c r="C50" s="15"/>
      <c r="D50" s="15"/>
      <c r="E50" s="15"/>
      <c r="F50" s="15"/>
      <c r="G50" s="12">
        <v>3464568.39</v>
      </c>
      <c r="H50" s="16">
        <v>16491020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4512084.7</v>
      </c>
      <c r="Y50" s="16">
        <v>4512084.7</v>
      </c>
      <c r="Z50" s="16">
        <v>0</v>
      </c>
      <c r="AA50" s="16">
        <v>0</v>
      </c>
      <c r="AB50" s="16">
        <v>4512084.7</v>
      </c>
      <c r="AC50" s="16">
        <f t="shared" si="0"/>
        <v>27.360858818920846</v>
      </c>
      <c r="AD50" s="16">
        <f t="shared" si="1"/>
        <v>130.23511710790618</v>
      </c>
      <c r="AE50" s="7">
        <v>0</v>
      </c>
      <c r="AF50" s="8">
        <v>0</v>
      </c>
      <c r="AG50" s="7">
        <v>0</v>
      </c>
      <c r="AH50" s="3"/>
    </row>
    <row r="51" spans="1:34" ht="63" x14ac:dyDescent="0.25">
      <c r="A51" s="14" t="s">
        <v>89</v>
      </c>
      <c r="B51" s="15" t="s">
        <v>90</v>
      </c>
      <c r="C51" s="15"/>
      <c r="D51" s="15"/>
      <c r="E51" s="15"/>
      <c r="F51" s="15"/>
      <c r="G51" s="12">
        <v>1063000</v>
      </c>
      <c r="H51" s="16">
        <v>8970900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2910469</v>
      </c>
      <c r="Y51" s="16">
        <v>2910469</v>
      </c>
      <c r="Z51" s="16">
        <v>0</v>
      </c>
      <c r="AA51" s="16">
        <v>0</v>
      </c>
      <c r="AB51" s="16">
        <v>2910469</v>
      </c>
      <c r="AC51" s="16">
        <f t="shared" si="0"/>
        <v>32.44344491634061</v>
      </c>
      <c r="AD51" s="16">
        <f t="shared" si="1"/>
        <v>273.79764816556917</v>
      </c>
      <c r="AE51" s="7">
        <v>0</v>
      </c>
      <c r="AF51" s="8">
        <v>0</v>
      </c>
      <c r="AG51" s="7">
        <v>0</v>
      </c>
      <c r="AH51" s="3"/>
    </row>
    <row r="52" spans="1:34" ht="63" outlineLevel="1" x14ac:dyDescent="0.25">
      <c r="A52" s="14" t="s">
        <v>91</v>
      </c>
      <c r="B52" s="15" t="s">
        <v>92</v>
      </c>
      <c r="C52" s="15"/>
      <c r="D52" s="15"/>
      <c r="E52" s="15"/>
      <c r="F52" s="15"/>
      <c r="G52" s="12">
        <v>408000</v>
      </c>
      <c r="H52" s="16">
        <v>1770900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563469</v>
      </c>
      <c r="Y52" s="16">
        <v>563469</v>
      </c>
      <c r="Z52" s="16">
        <v>0</v>
      </c>
      <c r="AA52" s="16">
        <v>0</v>
      </c>
      <c r="AB52" s="16">
        <v>563469</v>
      </c>
      <c r="AC52" s="16">
        <f t="shared" si="0"/>
        <v>31.818228019651023</v>
      </c>
      <c r="AD52" s="16">
        <f t="shared" si="1"/>
        <v>138.10514705882352</v>
      </c>
      <c r="AE52" s="7">
        <v>0</v>
      </c>
      <c r="AF52" s="8">
        <v>0</v>
      </c>
      <c r="AG52" s="7">
        <v>0</v>
      </c>
      <c r="AH52" s="3"/>
    </row>
    <row r="53" spans="1:34" ht="15.75" outlineLevel="1" x14ac:dyDescent="0.25">
      <c r="A53" s="14" t="s">
        <v>93</v>
      </c>
      <c r="B53" s="15" t="s">
        <v>94</v>
      </c>
      <c r="C53" s="15"/>
      <c r="D53" s="15"/>
      <c r="E53" s="15"/>
      <c r="F53" s="15"/>
      <c r="G53" s="12">
        <v>655000</v>
      </c>
      <c r="H53" s="16">
        <v>7200000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2347000</v>
      </c>
      <c r="Y53" s="16">
        <v>2347000</v>
      </c>
      <c r="Z53" s="16">
        <v>0</v>
      </c>
      <c r="AA53" s="16">
        <v>0</v>
      </c>
      <c r="AB53" s="16">
        <v>2347000</v>
      </c>
      <c r="AC53" s="16">
        <f t="shared" si="0"/>
        <v>32.597222222222221</v>
      </c>
      <c r="AD53" s="16">
        <f t="shared" si="1"/>
        <v>358.32061068702291</v>
      </c>
      <c r="AE53" s="7">
        <v>0</v>
      </c>
      <c r="AF53" s="8">
        <v>0</v>
      </c>
      <c r="AG53" s="7">
        <v>0</v>
      </c>
      <c r="AH53" s="3"/>
    </row>
    <row r="54" spans="1:34" ht="12.75" customHeight="1" x14ac:dyDescent="0.25">
      <c r="A54" s="32" t="s">
        <v>95</v>
      </c>
      <c r="B54" s="33"/>
      <c r="C54" s="33"/>
      <c r="D54" s="33"/>
      <c r="E54" s="33"/>
      <c r="F54" s="33"/>
      <c r="G54" s="13">
        <v>149988575.83000001</v>
      </c>
      <c r="H54" s="21">
        <v>987778801.55999994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169400312.75</v>
      </c>
      <c r="Y54" s="21">
        <v>168768843.88999999</v>
      </c>
      <c r="Z54" s="21">
        <v>0</v>
      </c>
      <c r="AA54" s="21">
        <v>0</v>
      </c>
      <c r="AB54" s="21">
        <v>168768843.88999999</v>
      </c>
      <c r="AC54" s="16">
        <f t="shared" si="0"/>
        <v>17.085692021681698</v>
      </c>
      <c r="AD54" s="16">
        <f t="shared" si="1"/>
        <v>112.52113233029554</v>
      </c>
      <c r="AE54" s="9">
        <v>0</v>
      </c>
      <c r="AF54" s="10">
        <v>0</v>
      </c>
      <c r="AG54" s="9">
        <v>0</v>
      </c>
      <c r="AH54" s="3"/>
    </row>
    <row r="55" spans="1:34" ht="12.75" customHeight="1" x14ac:dyDescent="0.25">
      <c r="A55" s="3"/>
      <c r="B55" s="3"/>
      <c r="C55" s="3"/>
      <c r="D55" s="3"/>
      <c r="E55" s="3"/>
      <c r="F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 t="s">
        <v>2</v>
      </c>
      <c r="T55" s="3"/>
      <c r="U55" s="3"/>
      <c r="V55" s="3"/>
      <c r="W55" s="3"/>
      <c r="X55" s="3" t="s">
        <v>2</v>
      </c>
      <c r="Y55" s="3"/>
      <c r="Z55" s="3"/>
      <c r="AA55" s="3"/>
      <c r="AB55" s="3" t="s">
        <v>2</v>
      </c>
      <c r="AC55" s="3"/>
      <c r="AD55" s="3"/>
      <c r="AE55" s="3"/>
      <c r="AF55" s="3"/>
      <c r="AG55" s="3"/>
      <c r="AH55" s="3"/>
    </row>
    <row r="56" spans="1:34" x14ac:dyDescent="0.25">
      <c r="A56" s="30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11"/>
      <c r="Z56" s="11"/>
      <c r="AA56" s="11"/>
      <c r="AB56" s="11"/>
      <c r="AC56" s="11"/>
      <c r="AD56" s="11"/>
      <c r="AE56" s="11"/>
      <c r="AF56" s="11"/>
      <c r="AG56" s="11"/>
      <c r="AH56" s="3"/>
    </row>
  </sheetData>
  <mergeCells count="36">
    <mergeCell ref="AF6:AF7"/>
    <mergeCell ref="AG6:AG7"/>
    <mergeCell ref="A1:H1"/>
    <mergeCell ref="A2:H2"/>
    <mergeCell ref="A5:AG5"/>
    <mergeCell ref="A6:A7"/>
    <mergeCell ref="B6:B7"/>
    <mergeCell ref="AA6:AA7"/>
    <mergeCell ref="Y6:Y7"/>
    <mergeCell ref="Z6:Z7"/>
    <mergeCell ref="AC6:AC7"/>
    <mergeCell ref="AD6:AD7"/>
    <mergeCell ref="A56:X56"/>
    <mergeCell ref="A54:F54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T6:T7"/>
    <mergeCell ref="U6:U7"/>
    <mergeCell ref="V6:V7"/>
    <mergeCell ref="W6:W7"/>
    <mergeCell ref="G6:G7"/>
    <mergeCell ref="H6:H7"/>
    <mergeCell ref="I6:I7"/>
    <mergeCell ref="A3:AE4"/>
    <mergeCell ref="C6:C7"/>
    <mergeCell ref="D6:D7"/>
    <mergeCell ref="E6:E7"/>
    <mergeCell ref="F6:F7"/>
    <mergeCell ref="AE6:AE7"/>
  </mergeCells>
  <pageMargins left="0.59055118110236227" right="0.59055118110236227" top="0.59055118110236227" bottom="0.59055118110236227" header="0.39370078740157483" footer="0.39370078740157483"/>
  <pageSetup paperSize="9" scale="6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Вариант (новый от 17.01.2018 16_34_37)(Аналитический отчет по исполнению бюджета с произвольной группировкой)&lt;/DocName&gt;&#10;  &lt;VariantName&gt;Вариант (новый от 17.01.2018 16:34:37)&lt;/VariantName&gt;&#10;  &lt;VariantLink&gt;305733678&lt;/VariantLink&gt;&#10;  &lt;ReportCode&gt;1DBB0599ACE24C9D8E809100F0E7E7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F778B5-A81C-48DA-9F60-BD6FF71C98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2023-05-30T12:19:57Z</cp:lastPrinted>
  <dcterms:created xsi:type="dcterms:W3CDTF">2023-05-25T08:52:34Z</dcterms:created>
  <dcterms:modified xsi:type="dcterms:W3CDTF">2023-05-30T12:20:13Z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17.01.2018 16_34_37)(3).xlsx</vt:lpwstr>
  </property>
  <property fmtid="{D5CDD505-2E9C-101B-9397-08002B2CF9AE}" pid="4" name="Версия клиента">
    <vt:lpwstr>23.1.23.5180 (.NET 4.0)</vt:lpwstr>
  </property>
  <property fmtid="{D5CDD505-2E9C-101B-9397-08002B2CF9AE}" pid="5" name="Версия базы">
    <vt:lpwstr>23.1.1401.323394429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